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estio_actius\14 COORDINACIO MANT\Estudis previs\2025-375 inspeccions ROV immissaris ITAMs\"/>
    </mc:Choice>
  </mc:AlternateContent>
  <xr:revisionPtr revIDLastSave="0" documentId="13_ncr:1_{CAABC197-14C5-4A99-A3B9-0D8A386999F4}" xr6:coauthVersionLast="47" xr6:coauthVersionMax="47" xr10:uidLastSave="{00000000-0000-0000-0000-000000000000}"/>
  <bookViews>
    <workbookView xWindow="945" yWindow="1440" windowWidth="23760" windowHeight="13755" tabRatio="778" xr2:uid="{06571784-282A-441F-A0C7-452C8EEE1DA8}"/>
  </bookViews>
  <sheets>
    <sheet name="QPunitaris_LOT 1" sheetId="3" r:id="rId1"/>
    <sheet name="Pressupost_LOT 1" sheetId="1" r:id="rId2"/>
  </sheets>
  <definedNames>
    <definedName name="_Toc207614200" localSheetId="1">'Pressupost_LOT 1'!#REF!</definedName>
    <definedName name="_Toc207614201" localSheetId="1">'Pressupost_LOT 1'!#REF!</definedName>
    <definedName name="_Toc207614202" localSheetId="1">'Pressupost_LOT 1'!#REF!</definedName>
    <definedName name="_xlnm.Print_Area" localSheetId="1">'Pressupost_LOT 1'!$A$1:$H$58</definedName>
    <definedName name="_xlnm.Print_Area" localSheetId="0">'QPunitaris_LOT 1'!$A$1:$F$19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G51" i="1" l="1"/>
  <c r="G53" i="1" s="1"/>
  <c r="E46" i="1"/>
  <c r="E45" i="1"/>
  <c r="E36" i="1"/>
  <c r="E17" i="1"/>
  <c r="E37" i="1"/>
  <c r="E35" i="1"/>
  <c r="E34" i="1"/>
  <c r="E27" i="1"/>
  <c r="E26" i="1"/>
  <c r="E25" i="1"/>
  <c r="E24" i="1"/>
  <c r="E23" i="1"/>
  <c r="E18" i="1"/>
  <c r="E16" i="1"/>
  <c r="E15" i="1"/>
  <c r="E8" i="1"/>
  <c r="E7" i="1"/>
  <c r="E6" i="1"/>
  <c r="E5" i="1"/>
  <c r="G46" i="1" l="1"/>
  <c r="G45" i="1"/>
  <c r="G44" i="1"/>
  <c r="G24" i="1"/>
  <c r="G48" i="1" l="1"/>
  <c r="G37" i="1" l="1"/>
  <c r="G36" i="1"/>
  <c r="G35" i="1"/>
  <c r="G34" i="1"/>
  <c r="G27" i="1"/>
  <c r="G26" i="1"/>
  <c r="G25" i="1"/>
  <c r="G23" i="1"/>
  <c r="G18" i="1"/>
  <c r="G17" i="1"/>
  <c r="G16" i="1"/>
  <c r="G15" i="1"/>
  <c r="G5" i="1"/>
  <c r="G6" i="1"/>
  <c r="G7" i="1"/>
  <c r="G8" i="1"/>
  <c r="G20" i="1" l="1"/>
  <c r="G39" i="1"/>
  <c r="G29" i="1"/>
  <c r="G10" i="1"/>
  <c r="G55" i="1" l="1"/>
  <c r="G56" i="1" s="1"/>
  <c r="G57" i="1" s="1"/>
</calcChain>
</file>

<file path=xl/sharedStrings.xml><?xml version="1.0" encoding="utf-8"?>
<sst xmlns="http://schemas.openxmlformats.org/spreadsheetml/2006/main" count="162" uniqueCount="60">
  <si>
    <t>Unitat</t>
  </si>
  <si>
    <t>Preu Unitari</t>
  </si>
  <si>
    <t>Amidament</t>
  </si>
  <si>
    <t>Import PEC</t>
  </si>
  <si>
    <t>Equip de busseig format per 5 submarinistes professionals amb experiència per les maniobres de suport a les actuacions amb ROV. Totalment equipat inclouent eines, mitjans de seguretat, stand-by operacional, informes i reportatge gràfic de les activitats.</t>
  </si>
  <si>
    <t>Jornada</t>
  </si>
  <si>
    <t>Mobilització i desmobilització de ROV, umbilical, equips auxiliars i tècnics.  Enginyeria prèvia i configuració del sistema.</t>
  </si>
  <si>
    <t>Ut</t>
  </si>
  <si>
    <t>Inspecció amb ROV dels 2 immissaris de la ITAM Llobregat. ROV equipat amb posicionament DVL, scanner 3D i umbilical de 3km de fibra òptica. Inclou equip de personal operatiu amb experiència. Inclou els treballs previs d'instal.lació dels equips, umbilical i posada en funcionament.</t>
  </si>
  <si>
    <t xml:space="preserve">Informe de resultats de les inspeccions dels 2 immissaris. Inclou la informació i el contingut indicat en el present plec. </t>
  </si>
  <si>
    <t>Inspecció amb ROV de l'immissari de la ITAM de la Tordera. ROV equipat amb posicionament DVL, scanner 3D i umbilical de fibra òptica. Inclou equip de personal operatiu amb experiència. Inclou els treballs previs d'instal.lació dels equips, umbilical i posada en funcionament.</t>
  </si>
  <si>
    <t xml:space="preserve">Informe de resultats de les inspeccions de l'immissari de la Tordera. Inclou la informació i el contingut indicat en el present plec. </t>
  </si>
  <si>
    <t xml:space="preserve">Equip de busseig format per 5 submarinistes professionals amb experiència per portar a terme les feines de neteja de juntes de les canonadas en el primer tram d'emissari de 100 m . Inclou inspecció i presa de gruix en tres punts per cada junta. Totalment equipat inclouent eines, mitjans de seguretat, stand-by operacional, informe estat de les juntes  i reportatge gràfic. </t>
  </si>
  <si>
    <t>Inspecció amb ROV de l'emissari de salmorres de la ITAM del Llobregat. ROV equipat amb posicionament DVL, scanner 3D i umbilical de 3km de fibra òptica. Inclou equip de personal operatiu amb experiència. Inclou els treballs previs d'instal.lació dels equips, umbilical i posada en funcionament.</t>
  </si>
  <si>
    <t>Informe de resultats de les inspeccions de l'emissari de salmorres de la ITAM del Llobregat. Inclou la informació i el contingut indicat en el present plec. Inclou informe estat interior de la canonada segons document conveni amb EMB.</t>
  </si>
  <si>
    <t>Inspecció amb ROV de l'emissari de salmorres de la ITAM de la Tordera. ROV equipat amb posicionament DVL, scanner 3D i umbilical  de fibra òptica. Inclou equip de personal operatiu amb experiència. Inclou els treballs previs d'instal.lació dels equips, umbilical i posada en funcionament.</t>
  </si>
  <si>
    <t>Informe de resultats de les inspeccions de l'emissari de salmorres de la ITAM de la Tordera. Inclou la informació i el contingut indicat en el present plec.</t>
  </si>
  <si>
    <t>Treballs submarins d'inspecció amb ROV zona difusors emissari la Tordera, des d'embarcació per a inspecció d'emissaris, inclou ROV, embarcació professional autoritzada per a treballs subaquàtics, tripulació professional, i dos professionals en pilotatge.</t>
  </si>
  <si>
    <t>Embarcació auxiliar professional  autoritzada per a treballs marítims.</t>
  </si>
  <si>
    <t>Informe d'identificació i posicionament d'anomalies i elements particulars a la canonada.</t>
  </si>
  <si>
    <t>PA</t>
  </si>
  <si>
    <t>Mobilització i desmobilització de ROV, umbilical, equips auxiliars i tècnics.  Enginyeria prèvia i configuració del sistema. (**)</t>
  </si>
  <si>
    <t xml:space="preserve">** En cas de que durant el periode de parada de planta  coincideixin les inspeccions dels immissaris amb la de l'emissari de salmorres, aquesta partida no sería d'aplicació. </t>
  </si>
  <si>
    <t xml:space="preserve">** En cas de que durant el periode de parada de planta  coincideixin les inspeccions de l'immissari amb la de l'emissari de salmorres, aquesta partida no sería d'aplicació. </t>
  </si>
  <si>
    <t>cap. 1 INSPECCIÓ ROV - IMMISSARIS LLOBREGAT</t>
  </si>
  <si>
    <t>cap. 2 INSPECCIÓ ROV - IMMISSARI LA TORDERA</t>
  </si>
  <si>
    <t>cap. 3 INSPECCIÓ ROV - EMISSARI SALMORRES LLOBREGAT</t>
  </si>
  <si>
    <t>cap. 4 INSPECCIÓ ROV - EMISSARI SALMORRES. ITAM TORDERA</t>
  </si>
  <si>
    <t>cap. 5 INSPECCIÓ ROV - ZONA DIFUSORS EMISSARI SALMORRES . ITAM TORDERA</t>
  </si>
  <si>
    <t>cap. 6 PARTIDA ALÇADA A JUSTIFICAR</t>
  </si>
  <si>
    <t>Total Import de licitació (IVA exclòs)</t>
  </si>
  <si>
    <t>21% IVA</t>
  </si>
  <si>
    <t>Total Import de licitació (IVA inclòs)</t>
  </si>
  <si>
    <t>Preu licitació</t>
  </si>
  <si>
    <t>DESCRIPCIÓ</t>
  </si>
  <si>
    <t>LOT 1 - INSPECCIONS AMB ROV (2025/375)
Pressupost</t>
  </si>
  <si>
    <t>LOT 1: Inspeccions amb ROV d’emissaris i immissaris (2025/375)
 PREUS UNITARIS</t>
  </si>
  <si>
    <t>Codi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</si>
  <si>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</si>
  <si>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</si>
  <si>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</si>
  <si>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</si>
  <si>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</si>
  <si>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</si>
  <si>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</si>
  <si>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</si>
  <si>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</si>
  <si>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</si>
  <si>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</si>
  <si>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</si>
  <si>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</si>
  <si>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</si>
  <si>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>P-15</t>
  </si>
  <si>
    <t>Total cap. 1</t>
  </si>
  <si>
    <t>Total cap. 2</t>
  </si>
  <si>
    <t>Total cap. 3</t>
  </si>
  <si>
    <t>Total cap. 4</t>
  </si>
  <si>
    <t>Total cap. 5</t>
  </si>
  <si>
    <t>Total cap. 6</t>
  </si>
  <si>
    <r>
      <t xml:space="preserve">Partida alçada a justificar per reparar elements per desgasts i/o trencaments al llarg del periode contractual, i treballs no descrits als present plec (LOT 1). </t>
    </r>
    <r>
      <rPr>
        <b/>
        <sz val="11"/>
        <color theme="1"/>
        <rFont val="Arial"/>
        <family val="2"/>
      </rPr>
      <t>(AQUESTA PARTIDA NO ES MODIFICABLE).</t>
    </r>
    <r>
      <rPr>
        <sz val="11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</si>
</sst>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C0A]_-;\-* #,##0.00\ [$€-C0A]_-;_-* &quot;-&quot;??\ [$€-C0A]_-;_-@_-"/>
    <numFmt numFmtId="165" formatCode="_-* #,##0.00\ [$€-403]_-;\-* #,##0.00\ [$€-403]_-;_-* &quot;-&quot;??\ [$€-403]_-;_-@_-"/>
    <numFmt numFmtId="166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4"/>
      <color rgb="FF0070C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sz val="8"/>
      <name val="Aptos Narrow"/>
      <family val="2"/>
      <scheme val="minor"/>
    </font>
    <font>
      <b/>
      <sz val="11"/>
      <color theme="3" tint="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4" fontId="2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5" fontId="2" fillId="0" borderId="0" xfId="0" applyNumberFormat="1" applyFont="1"/>
    <xf numFmtId="164" fontId="3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/>
    <xf numFmtId="166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6" fontId="2" fillId="3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8321-758D-4F21-A42C-F6C750608E4A}">
  <dimension ref="B2:L19"/>
  <sheetViews>
    <sheetView showGridLines="0" tabSelected="1" view="pageBreakPreview" topLeftCell="A11" zoomScale="70" zoomScaleNormal="70" zoomScaleSheetLayoutView="70" workbookViewId="0">
      <selection activeCell="I4" sqref="I4"/>
    </sheetView>
  </sheetViews>
  <sheetFormatPr baseColWidth="10" defaultColWidth="10.85546875" defaultRowHeight="15" x14ac:dyDescent="0.25"/>
  <cols>
    <col min="1" max="1" width="2" style="2" customWidth="1"/>
    <col min="2" max="2" width="8" style="1" customWidth="1"/>
    <col min="3" max="3" width="9.85546875" style="1" customWidth="1"/>
    <col min="4" max="4" width="62.85546875" style="1" customWidth="1"/>
    <col min="5" max="5" width="15.42578125" style="3" customWidth="1"/>
    <col min="6" max="6" width="1.85546875" style="2" customWidth="1"/>
    <col min="7" max="7" width="13.140625" style="3" customWidth="1"/>
    <col min="8" max="8" width="10.85546875" style="2"/>
    <col min="9" max="9" width="25.28515625" style="2" customWidth="1"/>
    <col min="10" max="16384" width="10.85546875" style="2"/>
  </cols>
  <sheetData>
    <row r="2" spans="2:9" ht="30" customHeight="1" x14ac:dyDescent="0.25">
      <c r="C2" s="42" t="s">
        <v>36</v>
      </c>
      <c r="D2" s="42"/>
      <c r="E2" s="42"/>
    </row>
    <row r="4" spans="2:9" s="15" customFormat="1" ht="20.100000000000001" customHeight="1" x14ac:dyDescent="0.2">
      <c r="B4" s="35" t="s">
        <v>37</v>
      </c>
      <c r="C4" s="35" t="s">
        <v>0</v>
      </c>
      <c r="D4" s="35" t="s">
        <v>34</v>
      </c>
      <c r="E4" s="35" t="s">
        <v>1</v>
      </c>
      <c r="G4" s="13" t="s">
        <v>33</v>
      </c>
      <c r="I4" s="2"/>
    </row>
    <row r="5" spans="2:9" ht="71.25" x14ac:dyDescent="0.2">
      <c r="B5" s="23" t="s">
        <v>38</v>
      </c>
      <c r="C5" s="23" t="s">
        <v>5</v>
      </c>
      <c r="D5" s="24" t="s">
        <v>4</v>
      </c>
      <c r="E5" s="43"/>
      <c r="G5" s="30">
        <v>2829</v>
      </c>
      <c r="I5" s="15"/>
    </row>
    <row r="6" spans="2:9" ht="28.5" x14ac:dyDescent="0.2">
      <c r="B6" s="23" t="s">
        <v>39</v>
      </c>
      <c r="C6" s="23" t="s">
        <v>7</v>
      </c>
      <c r="D6" s="24" t="s">
        <v>6</v>
      </c>
      <c r="E6" s="43"/>
      <c r="G6" s="30">
        <v>12282</v>
      </c>
      <c r="I6" s="15"/>
    </row>
    <row r="7" spans="2:9" ht="71.25" x14ac:dyDescent="0.2">
      <c r="B7" s="23" t="s">
        <v>40</v>
      </c>
      <c r="C7" s="23" t="s">
        <v>5</v>
      </c>
      <c r="D7" s="24" t="s">
        <v>8</v>
      </c>
      <c r="E7" s="43"/>
      <c r="G7" s="30">
        <v>16249</v>
      </c>
      <c r="I7" s="15"/>
    </row>
    <row r="8" spans="2:9" ht="75" customHeight="1" x14ac:dyDescent="0.2">
      <c r="B8" s="23" t="s">
        <v>41</v>
      </c>
      <c r="C8" s="23" t="s">
        <v>5</v>
      </c>
      <c r="D8" s="24" t="s">
        <v>13</v>
      </c>
      <c r="E8" s="43"/>
      <c r="G8" s="31">
        <v>16249</v>
      </c>
      <c r="I8" s="15"/>
    </row>
    <row r="9" spans="2:9" ht="33" customHeight="1" x14ac:dyDescent="0.2">
      <c r="B9" s="23" t="s">
        <v>42</v>
      </c>
      <c r="C9" s="23" t="s">
        <v>7</v>
      </c>
      <c r="D9" s="24" t="s">
        <v>9</v>
      </c>
      <c r="E9" s="43"/>
      <c r="G9" s="30">
        <v>8621</v>
      </c>
      <c r="I9" s="15"/>
    </row>
    <row r="10" spans="2:9" ht="71.25" x14ac:dyDescent="0.2">
      <c r="B10" s="23" t="s">
        <v>43</v>
      </c>
      <c r="C10" s="23" t="s">
        <v>5</v>
      </c>
      <c r="D10" s="34" t="s">
        <v>10</v>
      </c>
      <c r="E10" s="43"/>
      <c r="G10" s="31">
        <v>16249</v>
      </c>
      <c r="I10" s="15"/>
    </row>
    <row r="11" spans="2:9" ht="71.25" x14ac:dyDescent="0.2">
      <c r="B11" s="23" t="s">
        <v>44</v>
      </c>
      <c r="C11" s="23" t="s">
        <v>5</v>
      </c>
      <c r="D11" s="34" t="s">
        <v>15</v>
      </c>
      <c r="E11" s="43"/>
      <c r="G11" s="31">
        <v>16249</v>
      </c>
      <c r="I11" s="15"/>
    </row>
    <row r="12" spans="2:9" ht="42.75" x14ac:dyDescent="0.2">
      <c r="B12" s="23" t="s">
        <v>45</v>
      </c>
      <c r="C12" s="23" t="s">
        <v>7</v>
      </c>
      <c r="D12" s="24" t="s">
        <v>11</v>
      </c>
      <c r="E12" s="43"/>
      <c r="G12" s="31">
        <v>5405</v>
      </c>
      <c r="I12" s="15"/>
    </row>
    <row r="13" spans="2:9" ht="85.5" x14ac:dyDescent="0.2">
      <c r="B13" s="23" t="s">
        <v>46</v>
      </c>
      <c r="C13" s="23" t="s">
        <v>5</v>
      </c>
      <c r="D13" s="24" t="s">
        <v>12</v>
      </c>
      <c r="E13" s="43"/>
      <c r="G13" s="31">
        <v>2829</v>
      </c>
      <c r="I13" s="15"/>
    </row>
    <row r="14" spans="2:9" ht="57" x14ac:dyDescent="0.2">
      <c r="B14" s="23" t="s">
        <v>47</v>
      </c>
      <c r="C14" s="23" t="s">
        <v>7</v>
      </c>
      <c r="D14" s="24" t="s">
        <v>14</v>
      </c>
      <c r="E14" s="43"/>
      <c r="G14" s="31">
        <v>6601</v>
      </c>
      <c r="I14" s="15"/>
    </row>
    <row r="15" spans="2:9" ht="42.75" x14ac:dyDescent="0.2">
      <c r="B15" s="23" t="s">
        <v>48</v>
      </c>
      <c r="C15" s="23" t="s">
        <v>7</v>
      </c>
      <c r="D15" s="24" t="s">
        <v>16</v>
      </c>
      <c r="E15" s="43"/>
      <c r="G15" s="31">
        <v>5105</v>
      </c>
      <c r="I15" s="15"/>
    </row>
    <row r="16" spans="2:9" ht="71.25" x14ac:dyDescent="0.2">
      <c r="B16" s="23" t="s">
        <v>49</v>
      </c>
      <c r="C16" s="23" t="s">
        <v>5</v>
      </c>
      <c r="D16" s="24" t="s">
        <v>17</v>
      </c>
      <c r="E16" s="43"/>
      <c r="G16" s="31">
        <v>2875</v>
      </c>
      <c r="I16" s="15"/>
    </row>
    <row r="17" spans="2:12" ht="18" customHeight="1" x14ac:dyDescent="0.2">
      <c r="B17" s="23" t="s">
        <v>50</v>
      </c>
      <c r="C17" s="23" t="s">
        <v>7</v>
      </c>
      <c r="D17" s="24" t="s">
        <v>18</v>
      </c>
      <c r="E17" s="43"/>
      <c r="G17" s="31">
        <v>287</v>
      </c>
      <c r="I17" s="15"/>
    </row>
    <row r="18" spans="2:12" ht="28.5" x14ac:dyDescent="0.2">
      <c r="B18" s="23" t="s">
        <v>51</v>
      </c>
      <c r="C18" s="23" t="s">
        <v>7</v>
      </c>
      <c r="D18" s="24" t="s">
        <v>19</v>
      </c>
      <c r="E18" s="43"/>
      <c r="G18" s="31">
        <v>634</v>
      </c>
      <c r="I18" s="15"/>
    </row>
    <row r="19" spans="2:12" ht="59.25" customHeight="1" x14ac:dyDescent="0.25">
      <c r="B19" s="23" t="s">
        <v>52</v>
      </c>
      <c r="C19" s="23" t="s">
        <v>20</v>
      </c>
      <c r="D19" s="33" t="s">
        <v>59</v>
      </c>
      <c r="E19" s="39">
        <v>9000</v>
      </c>
      <c r="F19" s="1"/>
      <c r="G19" s="32">
        <v>9000</v>
      </c>
      <c r="H19" s="1"/>
      <c r="I19" s="21"/>
      <c r="J19" s="1"/>
      <c r="L19" s="3"/>
    </row>
  </sheetData>
  <sheetProtection algorithmName="SHA-512" hashValue="XBHalhmah4cYDglmnpbQskBMBqK5W4k7PNDQmJx81o42sXg3Zan67afdGx0Sv2z2z0thudy28umeXUx9SGEQ1g==" saltValue="RlEbB1K8twCOsZI95ch4zQ==" spinCount="100000" sheet="1" objects="1" scenarios="1"/>
  <mergeCells count="1">
    <mergeCell ref="C2:E2"/>
  </mergeCells>
  <phoneticPr fontId="7" type="noConversion"/>
  <pageMargins left="0.7" right="0.7" top="0.75" bottom="0.75" header="0.3" footer="0.3"/>
  <pageSetup paperSize="9" scale="7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C4EE2-B688-4377-B691-0EE1FCF837FF}">
  <sheetPr>
    <pageSetUpPr fitToPage="1"/>
  </sheetPr>
  <dimension ref="B1:M58"/>
  <sheetViews>
    <sheetView showGridLines="0" view="pageBreakPreview" topLeftCell="A42" zoomScale="80" zoomScaleNormal="70" zoomScaleSheetLayoutView="80" workbookViewId="0">
      <selection activeCell="D63" sqref="D63"/>
    </sheetView>
  </sheetViews>
  <sheetFormatPr baseColWidth="10" defaultColWidth="10.85546875" defaultRowHeight="15" x14ac:dyDescent="0.25"/>
  <cols>
    <col min="1" max="1" width="4.85546875" style="2" customWidth="1"/>
    <col min="2" max="2" width="5.5703125" style="1" customWidth="1"/>
    <col min="3" max="3" width="9.42578125" style="1" customWidth="1"/>
    <col min="4" max="4" width="67" style="1" customWidth="1"/>
    <col min="5" max="5" width="15.140625" style="1" customWidth="1"/>
    <col min="6" max="6" width="14.5703125" style="1" customWidth="1"/>
    <col min="7" max="7" width="17.42578125" style="2" customWidth="1"/>
    <col min="8" max="8" width="2.42578125" style="3" customWidth="1"/>
    <col min="9" max="9" width="15.42578125" style="2" customWidth="1"/>
    <col min="10" max="16384" width="10.85546875" style="2"/>
  </cols>
  <sheetData>
    <row r="1" spans="2:8" ht="6" customHeight="1" x14ac:dyDescent="0.25"/>
    <row r="2" spans="2:8" ht="36" customHeight="1" x14ac:dyDescent="0.25">
      <c r="C2" s="41" t="s">
        <v>35</v>
      </c>
      <c r="D2" s="41"/>
      <c r="E2" s="41"/>
      <c r="F2" s="41"/>
      <c r="G2" s="41"/>
    </row>
    <row r="3" spans="2:8" ht="9" customHeight="1" x14ac:dyDescent="0.25"/>
    <row r="4" spans="2:8" s="15" customFormat="1" ht="21.6" customHeight="1" x14ac:dyDescent="0.25">
      <c r="B4" s="36" t="s">
        <v>37</v>
      </c>
      <c r="C4" s="36" t="s">
        <v>0</v>
      </c>
      <c r="D4" s="36" t="s">
        <v>24</v>
      </c>
      <c r="E4" s="35" t="s">
        <v>1</v>
      </c>
      <c r="F4" s="35" t="s">
        <v>2</v>
      </c>
      <c r="G4" s="35" t="s">
        <v>3</v>
      </c>
      <c r="H4" s="14"/>
    </row>
    <row r="5" spans="2:8" ht="63.75" customHeight="1" x14ac:dyDescent="0.25">
      <c r="B5" s="26" t="s">
        <v>38</v>
      </c>
      <c r="C5" s="26" t="s">
        <v>5</v>
      </c>
      <c r="D5" s="24" t="s">
        <v>4</v>
      </c>
      <c r="E5" s="28">
        <f>'QPunitaris_LOT 1'!E5</f>
        <v>0</v>
      </c>
      <c r="F5" s="26">
        <v>6</v>
      </c>
      <c r="G5" s="29">
        <f>E5*F5</f>
        <v>0</v>
      </c>
    </row>
    <row r="6" spans="2:8" ht="28.5" x14ac:dyDescent="0.25">
      <c r="B6" s="26" t="s">
        <v>39</v>
      </c>
      <c r="C6" s="26" t="s">
        <v>7</v>
      </c>
      <c r="D6" s="24" t="s">
        <v>6</v>
      </c>
      <c r="E6" s="28">
        <f>'QPunitaris_LOT 1'!E6</f>
        <v>0</v>
      </c>
      <c r="F6" s="26">
        <v>4</v>
      </c>
      <c r="G6" s="29">
        <f t="shared" ref="G6:G8" si="0">E6*F6</f>
        <v>0</v>
      </c>
    </row>
    <row r="7" spans="2:8" ht="71.25" x14ac:dyDescent="0.25">
      <c r="B7" s="26" t="s">
        <v>40</v>
      </c>
      <c r="C7" s="26" t="s">
        <v>5</v>
      </c>
      <c r="D7" s="24" t="s">
        <v>8</v>
      </c>
      <c r="E7" s="28">
        <f>'QPunitaris_LOT 1'!E7</f>
        <v>0</v>
      </c>
      <c r="F7" s="26">
        <v>6</v>
      </c>
      <c r="G7" s="29">
        <f t="shared" si="0"/>
        <v>0</v>
      </c>
    </row>
    <row r="8" spans="2:8" ht="28.5" x14ac:dyDescent="0.25">
      <c r="B8" s="26" t="s">
        <v>42</v>
      </c>
      <c r="C8" s="26" t="s">
        <v>7</v>
      </c>
      <c r="D8" s="24" t="s">
        <v>9</v>
      </c>
      <c r="E8" s="28">
        <f>'QPunitaris_LOT 1'!E9</f>
        <v>0</v>
      </c>
      <c r="F8" s="26">
        <v>4</v>
      </c>
      <c r="G8" s="29">
        <f t="shared" si="0"/>
        <v>0</v>
      </c>
    </row>
    <row r="9" spans="2:8" x14ac:dyDescent="0.25">
      <c r="B9" s="5"/>
      <c r="C9" s="5"/>
      <c r="E9" s="7"/>
      <c r="F9" s="5"/>
      <c r="G9" s="17"/>
    </row>
    <row r="10" spans="2:8" x14ac:dyDescent="0.25">
      <c r="B10" s="9"/>
      <c r="C10" s="9"/>
      <c r="D10" s="8" t="s">
        <v>53</v>
      </c>
      <c r="E10" s="10"/>
      <c r="F10" s="9"/>
      <c r="G10" s="18">
        <f>SUM(G5:G9)</f>
        <v>0</v>
      </c>
      <c r="H10" s="2"/>
    </row>
    <row r="11" spans="2:8" ht="14.1" hidden="1" customHeight="1" x14ac:dyDescent="0.25">
      <c r="B11" s="5"/>
      <c r="C11" s="5"/>
      <c r="E11" s="7"/>
      <c r="F11" s="5"/>
      <c r="G11" s="17"/>
    </row>
    <row r="12" spans="2:8" ht="14.1" hidden="1" customHeight="1" x14ac:dyDescent="0.25">
      <c r="B12" s="5"/>
      <c r="C12" s="5"/>
      <c r="E12" s="7"/>
      <c r="F12" s="5"/>
      <c r="G12" s="17"/>
    </row>
    <row r="13" spans="2:8" x14ac:dyDescent="0.25">
      <c r="E13" s="2"/>
      <c r="F13" s="2"/>
      <c r="G13" s="19"/>
    </row>
    <row r="14" spans="2:8" s="15" customFormat="1" ht="20.45" customHeight="1" x14ac:dyDescent="0.25">
      <c r="B14" s="36" t="s">
        <v>37</v>
      </c>
      <c r="C14" s="36" t="s">
        <v>0</v>
      </c>
      <c r="D14" s="36" t="s">
        <v>25</v>
      </c>
      <c r="E14" s="35" t="s">
        <v>1</v>
      </c>
      <c r="F14" s="35" t="s">
        <v>2</v>
      </c>
      <c r="G14" s="35" t="s">
        <v>3</v>
      </c>
      <c r="H14" s="14"/>
    </row>
    <row r="15" spans="2:8" ht="57" x14ac:dyDescent="0.25">
      <c r="B15" s="26" t="s">
        <v>38</v>
      </c>
      <c r="C15" s="26" t="s">
        <v>5</v>
      </c>
      <c r="D15" s="24" t="s">
        <v>4</v>
      </c>
      <c r="E15" s="25">
        <f>'QPunitaris_LOT 1'!E5</f>
        <v>0</v>
      </c>
      <c r="F15" s="26">
        <v>4</v>
      </c>
      <c r="G15" s="27">
        <f>E15*F15</f>
        <v>0</v>
      </c>
    </row>
    <row r="16" spans="2:8" ht="38.25" customHeight="1" x14ac:dyDescent="0.25">
      <c r="B16" s="26" t="s">
        <v>39</v>
      </c>
      <c r="C16" s="26" t="s">
        <v>7</v>
      </c>
      <c r="D16" s="24" t="s">
        <v>6</v>
      </c>
      <c r="E16" s="25">
        <f>'QPunitaris_LOT 1'!E6</f>
        <v>0</v>
      </c>
      <c r="F16" s="26">
        <v>4</v>
      </c>
      <c r="G16" s="27">
        <f t="shared" ref="G16:G18" si="1">E16*F16</f>
        <v>0</v>
      </c>
    </row>
    <row r="17" spans="2:8" ht="71.25" x14ac:dyDescent="0.25">
      <c r="B17" s="26" t="s">
        <v>43</v>
      </c>
      <c r="C17" s="26" t="s">
        <v>5</v>
      </c>
      <c r="D17" s="24" t="s">
        <v>10</v>
      </c>
      <c r="E17" s="25">
        <f>'QPunitaris_LOT 1'!E10</f>
        <v>0</v>
      </c>
      <c r="F17" s="26">
        <v>4</v>
      </c>
      <c r="G17" s="27">
        <f t="shared" si="1"/>
        <v>0</v>
      </c>
    </row>
    <row r="18" spans="2:8" ht="28.5" x14ac:dyDescent="0.25">
      <c r="B18" s="26" t="s">
        <v>45</v>
      </c>
      <c r="C18" s="26" t="s">
        <v>7</v>
      </c>
      <c r="D18" s="24" t="s">
        <v>11</v>
      </c>
      <c r="E18" s="25">
        <f>'QPunitaris_LOT 1'!E12</f>
        <v>0</v>
      </c>
      <c r="F18" s="26">
        <v>4</v>
      </c>
      <c r="G18" s="27">
        <f t="shared" si="1"/>
        <v>0</v>
      </c>
    </row>
    <row r="19" spans="2:8" x14ac:dyDescent="0.25">
      <c r="B19" s="5"/>
      <c r="C19" s="5"/>
      <c r="E19" s="7"/>
      <c r="F19" s="5"/>
      <c r="G19" s="16"/>
    </row>
    <row r="20" spans="2:8" x14ac:dyDescent="0.25">
      <c r="B20" s="9"/>
      <c r="C20" s="9"/>
      <c r="D20" s="8" t="s">
        <v>54</v>
      </c>
      <c r="E20" s="10"/>
      <c r="F20" s="9"/>
      <c r="G20" s="20">
        <f>SUM(G15:G19)</f>
        <v>0</v>
      </c>
      <c r="H20" s="2"/>
    </row>
    <row r="21" spans="2:8" x14ac:dyDescent="0.25">
      <c r="B21" s="9"/>
      <c r="C21" s="9"/>
      <c r="D21" s="8"/>
      <c r="E21" s="10"/>
      <c r="F21" s="9"/>
      <c r="G21" s="20"/>
      <c r="H21" s="2"/>
    </row>
    <row r="22" spans="2:8" s="15" customFormat="1" ht="21.6" customHeight="1" x14ac:dyDescent="0.25">
      <c r="B22" s="35" t="s">
        <v>37</v>
      </c>
      <c r="C22" s="35" t="s">
        <v>0</v>
      </c>
      <c r="D22" s="35" t="s">
        <v>26</v>
      </c>
      <c r="E22" s="35" t="s">
        <v>1</v>
      </c>
      <c r="F22" s="35" t="s">
        <v>2</v>
      </c>
      <c r="G22" s="35" t="s">
        <v>3</v>
      </c>
      <c r="H22" s="14"/>
    </row>
    <row r="23" spans="2:8" ht="57" x14ac:dyDescent="0.25">
      <c r="B23" s="26" t="s">
        <v>38</v>
      </c>
      <c r="C23" s="26" t="s">
        <v>5</v>
      </c>
      <c r="D23" s="24" t="s">
        <v>4</v>
      </c>
      <c r="E23" s="25">
        <f>'QPunitaris_LOT 1'!E5</f>
        <v>0</v>
      </c>
      <c r="F23" s="26">
        <v>4</v>
      </c>
      <c r="G23" s="27">
        <f>E23*F23</f>
        <v>0</v>
      </c>
    </row>
    <row r="24" spans="2:8" ht="85.5" x14ac:dyDescent="0.25">
      <c r="B24" s="26" t="s">
        <v>46</v>
      </c>
      <c r="C24" s="26" t="s">
        <v>5</v>
      </c>
      <c r="D24" s="24" t="s">
        <v>12</v>
      </c>
      <c r="E24" s="25">
        <f>'QPunitaris_LOT 1'!E13</f>
        <v>0</v>
      </c>
      <c r="F24" s="26">
        <v>12</v>
      </c>
      <c r="G24" s="27">
        <f>E24*F24</f>
        <v>0</v>
      </c>
    </row>
    <row r="25" spans="2:8" ht="28.5" x14ac:dyDescent="0.25">
      <c r="B25" s="26" t="s">
        <v>39</v>
      </c>
      <c r="C25" s="26" t="s">
        <v>7</v>
      </c>
      <c r="D25" s="24" t="s">
        <v>21</v>
      </c>
      <c r="E25" s="25">
        <f>'QPunitaris_LOT 1'!E6</f>
        <v>0</v>
      </c>
      <c r="F25" s="26">
        <v>4</v>
      </c>
      <c r="G25" s="27">
        <f t="shared" ref="G25:G27" si="2">E25*F25</f>
        <v>0</v>
      </c>
    </row>
    <row r="26" spans="2:8" ht="71.25" x14ac:dyDescent="0.25">
      <c r="B26" s="26" t="s">
        <v>41</v>
      </c>
      <c r="C26" s="26" t="s">
        <v>5</v>
      </c>
      <c r="D26" s="24" t="s">
        <v>13</v>
      </c>
      <c r="E26" s="25">
        <f>'QPunitaris_LOT 1'!E8</f>
        <v>0</v>
      </c>
      <c r="F26" s="26">
        <v>4</v>
      </c>
      <c r="G26" s="27">
        <f t="shared" si="2"/>
        <v>0</v>
      </c>
    </row>
    <row r="27" spans="2:8" ht="57" x14ac:dyDescent="0.25">
      <c r="B27" s="26" t="s">
        <v>47</v>
      </c>
      <c r="C27" s="26" t="s">
        <v>7</v>
      </c>
      <c r="D27" s="24" t="s">
        <v>14</v>
      </c>
      <c r="E27" s="25">
        <f>'QPunitaris_LOT 1'!E14</f>
        <v>0</v>
      </c>
      <c r="F27" s="26">
        <v>4</v>
      </c>
      <c r="G27" s="27">
        <f t="shared" si="2"/>
        <v>0</v>
      </c>
    </row>
    <row r="28" spans="2:8" x14ac:dyDescent="0.25">
      <c r="B28" s="5"/>
      <c r="C28" s="5"/>
      <c r="E28" s="7"/>
      <c r="F28" s="5"/>
      <c r="G28" s="16"/>
    </row>
    <row r="29" spans="2:8" x14ac:dyDescent="0.25">
      <c r="B29" s="9"/>
      <c r="C29" s="9"/>
      <c r="D29" s="8" t="s">
        <v>55</v>
      </c>
      <c r="E29" s="10"/>
      <c r="F29" s="9"/>
      <c r="G29" s="20">
        <f>SUM(G23:G28)</f>
        <v>0</v>
      </c>
      <c r="H29" s="2"/>
    </row>
    <row r="30" spans="2:8" ht="9" customHeight="1" x14ac:dyDescent="0.25">
      <c r="B30" s="9"/>
      <c r="C30" s="9"/>
      <c r="D30" s="8"/>
      <c r="E30" s="10"/>
      <c r="F30" s="9"/>
      <c r="G30" s="11"/>
      <c r="H30" s="2"/>
    </row>
    <row r="31" spans="2:8" ht="24.6" customHeight="1" x14ac:dyDescent="0.2">
      <c r="B31" s="2"/>
      <c r="C31" s="2"/>
      <c r="D31" s="40" t="s">
        <v>22</v>
      </c>
      <c r="E31" s="40"/>
      <c r="F31" s="40"/>
      <c r="G31" s="40"/>
      <c r="H31" s="2"/>
    </row>
    <row r="32" spans="2:8" x14ac:dyDescent="0.25">
      <c r="B32" s="9"/>
      <c r="C32" s="9"/>
      <c r="D32" s="8"/>
      <c r="E32" s="10"/>
      <c r="F32" s="9"/>
      <c r="G32" s="11"/>
      <c r="H32" s="2"/>
    </row>
    <row r="33" spans="2:8" s="15" customFormat="1" ht="19.5" customHeight="1" x14ac:dyDescent="0.25">
      <c r="B33" s="36" t="s">
        <v>37</v>
      </c>
      <c r="C33" s="36" t="s">
        <v>0</v>
      </c>
      <c r="D33" s="36" t="s">
        <v>27</v>
      </c>
      <c r="E33" s="35" t="s">
        <v>1</v>
      </c>
      <c r="F33" s="35" t="s">
        <v>2</v>
      </c>
      <c r="G33" s="35" t="s">
        <v>3</v>
      </c>
      <c r="H33" s="14"/>
    </row>
    <row r="34" spans="2:8" ht="57" x14ac:dyDescent="0.25">
      <c r="B34" s="26" t="s">
        <v>38</v>
      </c>
      <c r="C34" s="26" t="s">
        <v>5</v>
      </c>
      <c r="D34" s="24" t="s">
        <v>4</v>
      </c>
      <c r="E34" s="25">
        <f>'QPunitaris_LOT 1'!E5</f>
        <v>0</v>
      </c>
      <c r="F34" s="26">
        <v>4</v>
      </c>
      <c r="G34" s="27">
        <f>E34*F34</f>
        <v>0</v>
      </c>
    </row>
    <row r="35" spans="2:8" ht="28.5" x14ac:dyDescent="0.25">
      <c r="B35" s="26" t="s">
        <v>39</v>
      </c>
      <c r="C35" s="26" t="s">
        <v>7</v>
      </c>
      <c r="D35" s="24" t="s">
        <v>21</v>
      </c>
      <c r="E35" s="25">
        <f>'QPunitaris_LOT 1'!E6</f>
        <v>0</v>
      </c>
      <c r="F35" s="26">
        <v>4</v>
      </c>
      <c r="G35" s="27">
        <f t="shared" ref="G35:G37" si="3">E35*F35</f>
        <v>0</v>
      </c>
    </row>
    <row r="36" spans="2:8" ht="71.25" x14ac:dyDescent="0.25">
      <c r="B36" s="26" t="s">
        <v>44</v>
      </c>
      <c r="C36" s="26" t="s">
        <v>5</v>
      </c>
      <c r="D36" s="24" t="s">
        <v>15</v>
      </c>
      <c r="E36" s="25">
        <f>'QPunitaris_LOT 1'!E11</f>
        <v>0</v>
      </c>
      <c r="F36" s="26">
        <v>4</v>
      </c>
      <c r="G36" s="27">
        <f t="shared" si="3"/>
        <v>0</v>
      </c>
    </row>
    <row r="37" spans="2:8" ht="42.75" x14ac:dyDescent="0.25">
      <c r="B37" s="26" t="s">
        <v>48</v>
      </c>
      <c r="C37" s="26" t="s">
        <v>7</v>
      </c>
      <c r="D37" s="24" t="s">
        <v>16</v>
      </c>
      <c r="E37" s="25">
        <f>'QPunitaris_LOT 1'!E15</f>
        <v>0</v>
      </c>
      <c r="F37" s="26">
        <v>4</v>
      </c>
      <c r="G37" s="27">
        <f t="shared" si="3"/>
        <v>0</v>
      </c>
    </row>
    <row r="38" spans="2:8" x14ac:dyDescent="0.25">
      <c r="B38" s="5"/>
      <c r="C38" s="5"/>
      <c r="E38" s="7"/>
      <c r="F38" s="5"/>
      <c r="G38" s="16"/>
    </row>
    <row r="39" spans="2:8" x14ac:dyDescent="0.25">
      <c r="B39" s="9"/>
      <c r="C39" s="9"/>
      <c r="D39" s="8" t="s">
        <v>56</v>
      </c>
      <c r="E39" s="10"/>
      <c r="F39" s="9"/>
      <c r="G39" s="20">
        <f>SUM(G34:G38)</f>
        <v>0</v>
      </c>
      <c r="H39" s="2"/>
    </row>
    <row r="40" spans="2:8" ht="8.4499999999999993" customHeight="1" x14ac:dyDescent="0.25"/>
    <row r="41" spans="2:8" ht="26.45" customHeight="1" x14ac:dyDescent="0.25">
      <c r="B41" s="22"/>
      <c r="C41" s="22"/>
      <c r="D41" s="40" t="s">
        <v>23</v>
      </c>
      <c r="E41" s="40"/>
      <c r="F41" s="40"/>
      <c r="G41" s="22"/>
    </row>
    <row r="42" spans="2:8" ht="15.75" customHeight="1" x14ac:dyDescent="0.25"/>
    <row r="43" spans="2:8" s="15" customFormat="1" ht="29.45" customHeight="1" x14ac:dyDescent="0.25">
      <c r="B43" s="36" t="s">
        <v>37</v>
      </c>
      <c r="C43" s="36" t="s">
        <v>0</v>
      </c>
      <c r="D43" s="36" t="s">
        <v>28</v>
      </c>
      <c r="E43" s="35" t="s">
        <v>1</v>
      </c>
      <c r="F43" s="35" t="s">
        <v>2</v>
      </c>
      <c r="G43" s="35" t="s">
        <v>3</v>
      </c>
      <c r="H43" s="14"/>
    </row>
    <row r="44" spans="2:8" ht="57" x14ac:dyDescent="0.25">
      <c r="B44" s="26" t="s">
        <v>49</v>
      </c>
      <c r="C44" s="26" t="s">
        <v>5</v>
      </c>
      <c r="D44" s="24" t="s">
        <v>17</v>
      </c>
      <c r="E44" s="25">
        <f>'QPunitaris_LOT 1'!E16</f>
        <v>0</v>
      </c>
      <c r="F44" s="26">
        <v>4</v>
      </c>
      <c r="G44" s="27">
        <f>E44*F44</f>
        <v>0</v>
      </c>
    </row>
    <row r="45" spans="2:8" x14ac:dyDescent="0.25">
      <c r="B45" s="26" t="s">
        <v>50</v>
      </c>
      <c r="C45" s="26" t="s">
        <v>7</v>
      </c>
      <c r="D45" s="24" t="s">
        <v>18</v>
      </c>
      <c r="E45" s="25">
        <f>'QPunitaris_LOT 1'!E17</f>
        <v>0</v>
      </c>
      <c r="F45" s="26">
        <v>4</v>
      </c>
      <c r="G45" s="27">
        <f t="shared" ref="G45:G46" si="4">E45*F45</f>
        <v>0</v>
      </c>
    </row>
    <row r="46" spans="2:8" ht="28.5" x14ac:dyDescent="0.25">
      <c r="B46" s="26" t="s">
        <v>51</v>
      </c>
      <c r="C46" s="26" t="s">
        <v>7</v>
      </c>
      <c r="D46" s="24" t="s">
        <v>19</v>
      </c>
      <c r="E46" s="25">
        <f>'QPunitaris_LOT 1'!E18</f>
        <v>0</v>
      </c>
      <c r="F46" s="26">
        <v>4</v>
      </c>
      <c r="G46" s="27">
        <f t="shared" si="4"/>
        <v>0</v>
      </c>
    </row>
    <row r="48" spans="2:8" x14ac:dyDescent="0.25">
      <c r="D48" s="8" t="s">
        <v>57</v>
      </c>
      <c r="G48" s="20">
        <f>SUM(G44:G47)</f>
        <v>0</v>
      </c>
    </row>
    <row r="50" spans="2:13" ht="30" x14ac:dyDescent="0.25">
      <c r="B50" s="36" t="s">
        <v>37</v>
      </c>
      <c r="C50" s="36" t="s">
        <v>0</v>
      </c>
      <c r="D50" s="36" t="s">
        <v>29</v>
      </c>
      <c r="E50" s="35" t="s">
        <v>1</v>
      </c>
      <c r="F50" s="35" t="s">
        <v>2</v>
      </c>
      <c r="G50" s="35" t="s">
        <v>3</v>
      </c>
      <c r="H50" s="1"/>
      <c r="I50" s="1"/>
      <c r="J50" s="1"/>
      <c r="K50" s="1"/>
      <c r="M50" s="3"/>
    </row>
    <row r="51" spans="2:13" ht="63.75" customHeight="1" x14ac:dyDescent="0.25">
      <c r="B51" s="23" t="s">
        <v>52</v>
      </c>
      <c r="C51" s="23" t="s">
        <v>20</v>
      </c>
      <c r="D51" s="33" t="s">
        <v>59</v>
      </c>
      <c r="E51" s="4">
        <v>9000</v>
      </c>
      <c r="F51" s="6">
        <v>4</v>
      </c>
      <c r="G51" s="4">
        <f>E51*F51</f>
        <v>36000</v>
      </c>
      <c r="H51" s="1"/>
      <c r="I51" s="1"/>
      <c r="J51" s="1"/>
      <c r="K51" s="1"/>
      <c r="M51" s="3"/>
    </row>
    <row r="52" spans="2:13" x14ac:dyDescent="0.25">
      <c r="E52" s="2"/>
      <c r="F52" s="2"/>
      <c r="H52" s="1"/>
      <c r="I52" s="1"/>
      <c r="J52" s="1"/>
      <c r="K52" s="1"/>
      <c r="M52" s="3"/>
    </row>
    <row r="53" spans="2:13" x14ac:dyDescent="0.25">
      <c r="D53" s="8" t="s">
        <v>58</v>
      </c>
      <c r="E53" s="2"/>
      <c r="F53" s="2"/>
      <c r="G53" s="12">
        <f>SUM(G51:G51)</f>
        <v>36000</v>
      </c>
      <c r="H53" s="1"/>
      <c r="I53" s="1"/>
      <c r="J53" s="1"/>
      <c r="K53" s="1"/>
      <c r="M53" s="3"/>
    </row>
    <row r="55" spans="2:13" x14ac:dyDescent="0.25">
      <c r="D55" s="37" t="s">
        <v>30</v>
      </c>
      <c r="G55" s="38">
        <f>SUM(G5:G54)/2</f>
        <v>36000</v>
      </c>
    </row>
    <row r="56" spans="2:13" x14ac:dyDescent="0.25">
      <c r="D56" s="8" t="s">
        <v>31</v>
      </c>
      <c r="G56" s="38">
        <f>0.21*G55</f>
        <v>7560</v>
      </c>
    </row>
    <row r="57" spans="2:13" x14ac:dyDescent="0.25">
      <c r="D57" s="37" t="s">
        <v>32</v>
      </c>
      <c r="G57" s="38">
        <f>G55+G56</f>
        <v>43560</v>
      </c>
    </row>
    <row r="58" spans="2:13" ht="7.5" customHeight="1" x14ac:dyDescent="0.25"/>
  </sheetData>
  <sheetProtection algorithmName="SHA-512" hashValue="2bKBkFzBlqlhw8AoGERWpK2v6Brv/keaAFyZ3fOCzHenC9fbOGvZAEh1kGItLnrDpKjxbHW9Uuy+aej+U5bSKQ==" saltValue="7mHZ4tZ6K6Hq8rBZAvZsQw==" spinCount="100000" sheet="1" objects="1" scenarios="1"/>
  <mergeCells count="3">
    <mergeCell ref="D31:G31"/>
    <mergeCell ref="C2:G2"/>
    <mergeCell ref="D41:F41"/>
  </mergeCells>
  <phoneticPr fontId="7" type="noConversion"/>
  <pageMargins left="0.7" right="0.7" top="0.75" bottom="0.75" header="0.3" footer="0.3"/>
  <pageSetup paperSize="9" scale="64" fitToHeight="0" orientation="portrait" r:id="rId1"/>
  <rowBreaks count="1" manualBreakCount="1">
    <brk id="3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</documentManagement>
</p:properties>
</file>

<file path=customXml/itemProps1.xml><?xml version="1.0" encoding="utf-8"?>
<ds:datastoreItem xmlns:ds="http://schemas.openxmlformats.org/officeDocument/2006/customXml" ds:itemID="{D264E1A5-C64A-4948-AB57-C90AFF3F13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D3B6CA-44C5-416C-8833-81A3C1AEA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FC7290-97B5-4E0F-837B-BE537ED1AD9A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QPunitaris_LOT 1</vt:lpstr>
      <vt:lpstr>Pressupost_LOT 1</vt:lpstr>
      <vt:lpstr>'Pressupost_LOT 1'!Área_de_impresión</vt:lpstr>
      <vt:lpstr>'QPunitaris_LOT 1'!Área_de_impresión</vt:lpstr>
    </vt:vector>
  </TitlesOfParts>
  <Manager/>
  <Company>SGS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elies junquera, xavier (Barcelona)</dc:creator>
  <cp:keywords/>
  <dc:description/>
  <cp:lastModifiedBy>Vinyals Ferras, Francesc</cp:lastModifiedBy>
  <cp:revision/>
  <cp:lastPrinted>2026-01-16T10:59:57Z</cp:lastPrinted>
  <dcterms:created xsi:type="dcterms:W3CDTF">2025-09-01T10:34:31Z</dcterms:created>
  <dcterms:modified xsi:type="dcterms:W3CDTF">2026-03-19T12:44:11Z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